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Лист1 (3)" sheetId="6" r:id="rId1"/>
  </sheets>
  <definedNames>
    <definedName name="_xlnm.Print_Titles" localSheetId="0">'Лист1 (3)'!$A:$B,'Лист1 (3)'!$1:$6</definedName>
    <definedName name="_xlnm.Print_Area" localSheetId="0">'Лист1 (3)'!$A$1:$N$28</definedName>
  </definedNames>
  <calcPr calcId="152511"/>
</workbook>
</file>

<file path=xl/calcChain.xml><?xml version="1.0" encoding="utf-8"?>
<calcChain xmlns="http://schemas.openxmlformats.org/spreadsheetml/2006/main">
  <c r="I9" i="6" l="1"/>
  <c r="J9" i="6"/>
  <c r="I10" i="6"/>
  <c r="J10" i="6"/>
  <c r="I11" i="6"/>
  <c r="J11" i="6"/>
  <c r="I12" i="6"/>
  <c r="J12" i="6"/>
  <c r="I13" i="6"/>
  <c r="J13" i="6"/>
  <c r="I14" i="6"/>
  <c r="J14" i="6"/>
  <c r="I15" i="6"/>
  <c r="J15" i="6"/>
  <c r="I16" i="6"/>
  <c r="J16" i="6"/>
  <c r="I17" i="6"/>
  <c r="J17" i="6"/>
  <c r="I18" i="6"/>
  <c r="J18" i="6"/>
  <c r="I19" i="6"/>
  <c r="J19" i="6"/>
  <c r="I20" i="6"/>
  <c r="J20" i="6"/>
  <c r="I21" i="6"/>
  <c r="J21" i="6"/>
  <c r="I22" i="6"/>
  <c r="J22" i="6"/>
  <c r="I23" i="6"/>
  <c r="J23" i="6"/>
  <c r="I25" i="6"/>
  <c r="J25" i="6"/>
  <c r="I26" i="6"/>
  <c r="J26" i="6"/>
  <c r="I27" i="6"/>
  <c r="J27" i="6"/>
  <c r="J7" i="6"/>
  <c r="I7" i="6"/>
  <c r="K28" i="6"/>
  <c r="L28" i="6"/>
  <c r="N24" i="6"/>
  <c r="I24" i="6" s="1"/>
  <c r="M24" i="6"/>
  <c r="J24" i="6" s="1"/>
  <c r="N8" i="6"/>
  <c r="I8" i="6" s="1"/>
  <c r="M8" i="6"/>
  <c r="J8" i="6" s="1"/>
  <c r="N28" i="6" l="1"/>
  <c r="J28" i="6"/>
  <c r="M28" i="6"/>
  <c r="I28" i="6"/>
  <c r="C8" i="6"/>
  <c r="H28" i="6"/>
  <c r="G24" i="6"/>
  <c r="G8" i="6"/>
  <c r="D8" i="6" s="1"/>
  <c r="G28" i="6" l="1"/>
  <c r="C24" i="6"/>
  <c r="C26" i="6"/>
  <c r="C27" i="6"/>
  <c r="C25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7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28" i="6" l="1"/>
  <c r="C28" i="6"/>
  <c r="E28" i="6"/>
  <c r="F28" i="6"/>
</calcChain>
</file>

<file path=xl/sharedStrings.xml><?xml version="1.0" encoding="utf-8"?>
<sst xmlns="http://schemas.openxmlformats.org/spreadsheetml/2006/main" count="38" uniqueCount="31">
  <si>
    <t>№, п/п</t>
  </si>
  <si>
    <t>Наименование муниципального образования</t>
  </si>
  <si>
    <t>2024 год</t>
  </si>
  <si>
    <t>2025 год</t>
  </si>
  <si>
    <t>Площадь земельного участка (образуемого земельного участка), га</t>
  </si>
  <si>
    <t>Верхнеландеховский район</t>
  </si>
  <si>
    <t>Вичугский район</t>
  </si>
  <si>
    <t>Гаврилово-Посадский район</t>
  </si>
  <si>
    <t>Заволжский район</t>
  </si>
  <si>
    <t>Ивановский район</t>
  </si>
  <si>
    <t>Ильинский район</t>
  </si>
  <si>
    <t>Кинешемский район</t>
  </si>
  <si>
    <t>Комсомольский район</t>
  </si>
  <si>
    <t>Лежневский район</t>
  </si>
  <si>
    <t>Лухский район</t>
  </si>
  <si>
    <t>Палехский район</t>
  </si>
  <si>
    <t>Пестяковский район</t>
  </si>
  <si>
    <t>Приволжский район</t>
  </si>
  <si>
    <t>Пучежский район</t>
  </si>
  <si>
    <t>Родниковский район</t>
  </si>
  <si>
    <t>Савинский район</t>
  </si>
  <si>
    <t>Тейковский район</t>
  </si>
  <si>
    <t>Фурмановский район</t>
  </si>
  <si>
    <t>Шуйский район</t>
  </si>
  <si>
    <t>Южский район</t>
  </si>
  <si>
    <t>Юрьевецкий район</t>
  </si>
  <si>
    <t>Всего, га</t>
  </si>
  <si>
    <t>Расчет распределения 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 на 2024 год и на плановый период 2025 и 2026 годов</t>
  </si>
  <si>
    <t xml:space="preserve">Стоимость проведения проектов межевания, руб. </t>
  </si>
  <si>
    <t>Всего, рублей</t>
  </si>
  <si>
    <t xml:space="preserve">Стоимость проведения кадастровых работ,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</si>
</sst>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0" fillId="0" borderId="0" xfId="0" applyNumberFormat="1"/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5" fillId="0" borderId="25" xfId="0" applyFont="1" applyBorder="1"/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4" fillId="0" borderId="22" xfId="0" applyFont="1" applyBorder="1" applyAlignment="1">
      <alignment wrapText="1"/>
    </xf>
    <xf numFmtId="0" fontId="2" fillId="0" borderId="23" xfId="0" applyFont="1" applyBorder="1" applyAlignment="1">
      <alignment wrapText="1"/>
    </xf>
    <xf numFmtId="4" fontId="2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view="pageBreakPreview" zoomScaleNormal="100" zoomScaleSheetLayoutView="100" workbookViewId="0">
      <selection activeCell="B1" sqref="B1:N28"/>
    </sheetView>
  </sheetViews>
  <sheetFormatPr defaultRowHeight="15" x14ac:dyDescent="0.25"/>
  <cols>
    <col min="1" max="1" width="3.5703125" customWidth="1"/>
    <col min="2" max="2" width="20.42578125" customWidth="1"/>
    <col min="3" max="3" width="14.28515625" customWidth="1"/>
    <col min="4" max="4" width="11.85546875" customWidth="1"/>
    <col min="5" max="5" width="14.28515625" customWidth="1"/>
    <col min="6" max="6" width="16.28515625" customWidth="1"/>
    <col min="7" max="8" width="13.28515625" customWidth="1"/>
    <col min="9" max="9" width="15" customWidth="1"/>
    <col min="10" max="11" width="13.28515625" customWidth="1"/>
    <col min="12" max="12" width="16.5703125" customWidth="1"/>
    <col min="13" max="13" width="14.140625" customWidth="1"/>
    <col min="14" max="14" width="17.7109375" customWidth="1"/>
  </cols>
  <sheetData>
    <row r="1" spans="1:15" ht="15" customHeight="1" x14ac:dyDescent="0.25">
      <c r="A1" s="21" t="s">
        <v>0</v>
      </c>
      <c r="B1" s="19" t="s">
        <v>1</v>
      </c>
      <c r="C1" s="38" t="s">
        <v>27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2"/>
    </row>
    <row r="2" spans="1:15" ht="15.75" thickBot="1" x14ac:dyDescent="0.3">
      <c r="A2" s="32"/>
      <c r="B2" s="2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0"/>
      <c r="O2" s="3"/>
    </row>
    <row r="3" spans="1:15" x14ac:dyDescent="0.25">
      <c r="A3" s="32"/>
      <c r="B3" s="32"/>
      <c r="C3" s="21" t="s">
        <v>2</v>
      </c>
      <c r="D3" s="22"/>
      <c r="E3" s="22"/>
      <c r="F3" s="22"/>
      <c r="G3" s="22"/>
      <c r="H3" s="23"/>
      <c r="I3" s="27" t="s">
        <v>3</v>
      </c>
      <c r="J3" s="22"/>
      <c r="K3" s="22"/>
      <c r="L3" s="22"/>
      <c r="M3" s="22"/>
      <c r="N3" s="28"/>
    </row>
    <row r="4" spans="1:15" x14ac:dyDescent="0.25">
      <c r="A4" s="32"/>
      <c r="B4" s="32"/>
      <c r="C4" s="24"/>
      <c r="D4" s="25"/>
      <c r="E4" s="25"/>
      <c r="F4" s="25"/>
      <c r="G4" s="25"/>
      <c r="H4" s="26"/>
      <c r="I4" s="29"/>
      <c r="J4" s="25"/>
      <c r="K4" s="25"/>
      <c r="L4" s="25"/>
      <c r="M4" s="25"/>
      <c r="N4" s="30"/>
    </row>
    <row r="5" spans="1:15" ht="111" thickBot="1" x14ac:dyDescent="0.3">
      <c r="A5" s="33"/>
      <c r="B5" s="33"/>
      <c r="C5" s="4" t="s">
        <v>29</v>
      </c>
      <c r="D5" s="5" t="s">
        <v>26</v>
      </c>
      <c r="E5" s="6" t="s">
        <v>4</v>
      </c>
      <c r="F5" s="6" t="s">
        <v>30</v>
      </c>
      <c r="G5" s="6" t="s">
        <v>4</v>
      </c>
      <c r="H5" s="7" t="s">
        <v>28</v>
      </c>
      <c r="I5" s="5" t="s">
        <v>29</v>
      </c>
      <c r="J5" s="5" t="s">
        <v>26</v>
      </c>
      <c r="K5" s="6" t="s">
        <v>4</v>
      </c>
      <c r="L5" s="8" t="s">
        <v>30</v>
      </c>
      <c r="M5" s="6" t="s">
        <v>4</v>
      </c>
      <c r="N5" s="41" t="s">
        <v>28</v>
      </c>
    </row>
    <row r="6" spans="1:15" ht="16.5" thickBot="1" x14ac:dyDescent="0.3">
      <c r="A6" s="34">
        <v>1</v>
      </c>
      <c r="B6" s="34">
        <v>2</v>
      </c>
      <c r="C6" s="9">
        <v>3</v>
      </c>
      <c r="D6" s="9">
        <v>4</v>
      </c>
      <c r="E6" s="10">
        <v>5</v>
      </c>
      <c r="F6" s="10">
        <v>6</v>
      </c>
      <c r="G6" s="9">
        <v>7</v>
      </c>
      <c r="H6" s="10">
        <v>8</v>
      </c>
      <c r="I6" s="10">
        <v>9</v>
      </c>
      <c r="J6" s="9">
        <v>10</v>
      </c>
      <c r="K6" s="10">
        <v>11</v>
      </c>
      <c r="L6" s="10">
        <v>12</v>
      </c>
      <c r="M6" s="9">
        <v>13</v>
      </c>
      <c r="N6" s="42">
        <v>14</v>
      </c>
    </row>
    <row r="7" spans="1:15" ht="31.5" x14ac:dyDescent="0.25">
      <c r="A7" s="35">
        <v>1</v>
      </c>
      <c r="B7" s="43" t="s">
        <v>5</v>
      </c>
      <c r="C7" s="11">
        <f>F7+H7</f>
        <v>910904.17999999993</v>
      </c>
      <c r="D7" s="12">
        <f>E7+G7</f>
        <v>677.79</v>
      </c>
      <c r="E7" s="13">
        <v>484.31</v>
      </c>
      <c r="F7" s="13">
        <v>795429.86</v>
      </c>
      <c r="G7" s="14">
        <v>193.48</v>
      </c>
      <c r="H7" s="14">
        <v>115474.32</v>
      </c>
      <c r="I7" s="12">
        <f>L7+N7</f>
        <v>1005839.666</v>
      </c>
      <c r="J7" s="12">
        <f>K7+M7</f>
        <v>740.92700000000002</v>
      </c>
      <c r="K7" s="13">
        <v>549.26</v>
      </c>
      <c r="L7" s="15">
        <v>889919.96</v>
      </c>
      <c r="M7" s="14">
        <v>191.667</v>
      </c>
      <c r="N7" s="16">
        <v>115919.70600000001</v>
      </c>
    </row>
    <row r="8" spans="1:15" ht="15.75" x14ac:dyDescent="0.25">
      <c r="A8" s="35">
        <v>2</v>
      </c>
      <c r="B8" s="44" t="s">
        <v>6</v>
      </c>
      <c r="C8" s="11">
        <f t="shared" ref="C8:C27" si="0">F8+H8</f>
        <v>7287990.7300000004</v>
      </c>
      <c r="D8" s="12">
        <f t="shared" ref="D8:D27" si="1">E8+G8</f>
        <v>5678.69</v>
      </c>
      <c r="E8" s="13">
        <v>4027.97</v>
      </c>
      <c r="F8" s="13">
        <v>6332607</v>
      </c>
      <c r="G8" s="14">
        <f>1700.72-50</f>
        <v>1650.72</v>
      </c>
      <c r="H8" s="14">
        <v>955383.73</v>
      </c>
      <c r="I8" s="12">
        <f t="shared" ref="I8:I27" si="2">L8+N8</f>
        <v>8138387.7800000003</v>
      </c>
      <c r="J8" s="12">
        <f t="shared" ref="J8:J27" si="3">K8+M8</f>
        <v>6018.9159999999993</v>
      </c>
      <c r="K8" s="13">
        <v>4425.99</v>
      </c>
      <c r="L8" s="15">
        <v>7177911.8700000001</v>
      </c>
      <c r="M8" s="14">
        <f>1642.926-50</f>
        <v>1592.9259999999999</v>
      </c>
      <c r="N8" s="16">
        <f>963977.9-3501.99</f>
        <v>960475.91</v>
      </c>
    </row>
    <row r="9" spans="1:15" ht="31.5" x14ac:dyDescent="0.25">
      <c r="A9" s="35">
        <v>3</v>
      </c>
      <c r="B9" s="43" t="s">
        <v>7</v>
      </c>
      <c r="C9" s="11">
        <f t="shared" si="0"/>
        <v>189029.63</v>
      </c>
      <c r="D9" s="12">
        <f t="shared" si="1"/>
        <v>140.41</v>
      </c>
      <c r="E9" s="13">
        <v>100.9</v>
      </c>
      <c r="F9" s="13">
        <v>165707.44</v>
      </c>
      <c r="G9" s="14">
        <v>39.51</v>
      </c>
      <c r="H9" s="14">
        <v>23322.19</v>
      </c>
      <c r="I9" s="12">
        <f t="shared" si="2"/>
        <v>209708.42</v>
      </c>
      <c r="J9" s="12">
        <f t="shared" si="3"/>
        <v>155.04</v>
      </c>
      <c r="K9" s="13">
        <v>115.08</v>
      </c>
      <c r="L9" s="15">
        <v>186262.92</v>
      </c>
      <c r="M9" s="14">
        <v>39.96</v>
      </c>
      <c r="N9" s="16">
        <v>23445.5</v>
      </c>
    </row>
    <row r="10" spans="1:15" ht="15.75" x14ac:dyDescent="0.25">
      <c r="A10" s="35">
        <v>4</v>
      </c>
      <c r="B10" s="43" t="s">
        <v>8</v>
      </c>
      <c r="C10" s="11">
        <f t="shared" si="0"/>
        <v>480552.46</v>
      </c>
      <c r="D10" s="12">
        <f t="shared" si="1"/>
        <v>358.31</v>
      </c>
      <c r="E10" s="13">
        <v>255.22</v>
      </c>
      <c r="F10" s="13">
        <v>419702.01</v>
      </c>
      <c r="G10" s="14">
        <v>103.09</v>
      </c>
      <c r="H10" s="14">
        <v>60850.45</v>
      </c>
      <c r="I10" s="12">
        <f t="shared" si="2"/>
        <v>545323.6</v>
      </c>
      <c r="J10" s="12">
        <f t="shared" si="3"/>
        <v>407.51</v>
      </c>
      <c r="K10" s="13">
        <v>301.11</v>
      </c>
      <c r="L10" s="15">
        <v>482894.91</v>
      </c>
      <c r="M10" s="14">
        <v>106.4</v>
      </c>
      <c r="N10" s="16">
        <v>62428.69</v>
      </c>
    </row>
    <row r="11" spans="1:15" ht="31.5" x14ac:dyDescent="0.25">
      <c r="A11" s="35">
        <v>5</v>
      </c>
      <c r="B11" s="43" t="s">
        <v>9</v>
      </c>
      <c r="C11" s="11">
        <f t="shared" si="0"/>
        <v>1361758.94</v>
      </c>
      <c r="D11" s="12">
        <f t="shared" si="1"/>
        <v>1016.98</v>
      </c>
      <c r="E11" s="13">
        <v>721.7</v>
      </c>
      <c r="F11" s="13">
        <v>1187469.18</v>
      </c>
      <c r="G11" s="14">
        <v>295.27999999999997</v>
      </c>
      <c r="H11" s="14">
        <v>174289.76</v>
      </c>
      <c r="I11" s="12">
        <f t="shared" si="2"/>
        <v>3659531.8</v>
      </c>
      <c r="J11" s="12">
        <f t="shared" si="3"/>
        <v>1126.26</v>
      </c>
      <c r="K11" s="13">
        <v>827.64</v>
      </c>
      <c r="L11" s="15">
        <v>3484320.59</v>
      </c>
      <c r="M11" s="14">
        <v>298.62</v>
      </c>
      <c r="N11" s="16">
        <v>175211.21</v>
      </c>
    </row>
    <row r="12" spans="1:15" ht="15.75" x14ac:dyDescent="0.25">
      <c r="A12" s="35">
        <v>6</v>
      </c>
      <c r="B12" s="43" t="s">
        <v>10</v>
      </c>
      <c r="C12" s="11">
        <f t="shared" si="0"/>
        <v>3898665.4</v>
      </c>
      <c r="D12" s="12">
        <f t="shared" si="1"/>
        <v>2913.21</v>
      </c>
      <c r="E12" s="13">
        <v>2064.64</v>
      </c>
      <c r="F12" s="13">
        <v>3397795.09</v>
      </c>
      <c r="G12" s="14">
        <v>848.57</v>
      </c>
      <c r="H12" s="14">
        <v>500870.31</v>
      </c>
      <c r="I12" s="12">
        <f t="shared" si="2"/>
        <v>4342765.3500000006</v>
      </c>
      <c r="J12" s="12">
        <f t="shared" si="3"/>
        <v>3232.2370000000001</v>
      </c>
      <c r="K12" s="13">
        <v>2374.08</v>
      </c>
      <c r="L12" s="15">
        <v>3839246.97</v>
      </c>
      <c r="M12" s="14">
        <v>858.15700000000004</v>
      </c>
      <c r="N12" s="16">
        <v>503518.38</v>
      </c>
    </row>
    <row r="13" spans="1:15" ht="31.5" x14ac:dyDescent="0.25">
      <c r="A13" s="35">
        <v>7</v>
      </c>
      <c r="B13" s="43" t="s">
        <v>11</v>
      </c>
      <c r="C13" s="11">
        <f t="shared" si="0"/>
        <v>1975679.97</v>
      </c>
      <c r="D13" s="12">
        <f t="shared" si="1"/>
        <v>1475.8700000000001</v>
      </c>
      <c r="E13" s="13">
        <v>1046.69</v>
      </c>
      <c r="F13" s="13">
        <v>1722359.05</v>
      </c>
      <c r="G13" s="14">
        <v>429.18</v>
      </c>
      <c r="H13" s="14">
        <v>253320.92</v>
      </c>
      <c r="I13" s="12">
        <f t="shared" si="2"/>
        <v>2200288.63</v>
      </c>
      <c r="J13" s="12">
        <f t="shared" si="3"/>
        <v>1634.68</v>
      </c>
      <c r="K13" s="13">
        <v>1200.6600000000001</v>
      </c>
      <c r="L13" s="15">
        <v>1945628.42</v>
      </c>
      <c r="M13" s="14">
        <v>434.02</v>
      </c>
      <c r="N13" s="16">
        <v>254660.21</v>
      </c>
    </row>
    <row r="14" spans="1:15" ht="31.5" x14ac:dyDescent="0.25">
      <c r="A14" s="35">
        <v>8</v>
      </c>
      <c r="B14" s="43" t="s">
        <v>12</v>
      </c>
      <c r="C14" s="11">
        <f t="shared" si="0"/>
        <v>1913970.38</v>
      </c>
      <c r="D14" s="12">
        <f t="shared" si="1"/>
        <v>1429.74</v>
      </c>
      <c r="E14" s="13">
        <v>1014.02</v>
      </c>
      <c r="F14" s="13">
        <v>1668593.44</v>
      </c>
      <c r="G14" s="14">
        <v>415.72</v>
      </c>
      <c r="H14" s="14">
        <v>245376.94</v>
      </c>
      <c r="I14" s="12">
        <f t="shared" si="2"/>
        <v>2131535.44</v>
      </c>
      <c r="J14" s="12">
        <f t="shared" si="3"/>
        <v>1583.64</v>
      </c>
      <c r="K14" s="13">
        <v>1163.1600000000001</v>
      </c>
      <c r="L14" s="15">
        <v>1884861.22</v>
      </c>
      <c r="M14" s="14">
        <v>420.48</v>
      </c>
      <c r="N14" s="16">
        <v>246674.22</v>
      </c>
    </row>
    <row r="15" spans="1:15" ht="31.5" x14ac:dyDescent="0.25">
      <c r="A15" s="35">
        <v>9</v>
      </c>
      <c r="B15" s="43" t="s">
        <v>13</v>
      </c>
      <c r="C15" s="11">
        <f t="shared" si="0"/>
        <v>1383212.4</v>
      </c>
      <c r="D15" s="12">
        <f t="shared" si="1"/>
        <v>1033.017421642922</v>
      </c>
      <c r="E15" s="13">
        <v>733.05742164292212</v>
      </c>
      <c r="F15" s="13">
        <v>1206160.8999999999</v>
      </c>
      <c r="G15" s="14">
        <v>299.95999999999998</v>
      </c>
      <c r="H15" s="14">
        <v>177051.5</v>
      </c>
      <c r="I15" s="12">
        <f t="shared" si="2"/>
        <v>1540196.27</v>
      </c>
      <c r="J15" s="12">
        <f t="shared" si="3"/>
        <v>1144.02</v>
      </c>
      <c r="K15" s="13">
        <v>840.67</v>
      </c>
      <c r="L15" s="15">
        <v>1362208.71</v>
      </c>
      <c r="M15" s="14">
        <v>303.35000000000002</v>
      </c>
      <c r="N15" s="16">
        <v>177987.56</v>
      </c>
    </row>
    <row r="16" spans="1:15" ht="15.75" x14ac:dyDescent="0.25">
      <c r="A16" s="35">
        <v>10</v>
      </c>
      <c r="B16" s="43" t="s">
        <v>14</v>
      </c>
      <c r="C16" s="11">
        <f t="shared" si="0"/>
        <v>2160602.06</v>
      </c>
      <c r="D16" s="12">
        <f t="shared" si="1"/>
        <v>1614.0871454986359</v>
      </c>
      <c r="E16" s="13">
        <v>1144.5771454986359</v>
      </c>
      <c r="F16" s="13">
        <v>1883475.78</v>
      </c>
      <c r="G16" s="14">
        <v>469.51</v>
      </c>
      <c r="H16" s="14">
        <v>277126.28000000003</v>
      </c>
      <c r="I16" s="12">
        <f t="shared" si="2"/>
        <v>278801.75</v>
      </c>
      <c r="J16" s="12">
        <f t="shared" si="3"/>
        <v>1787.83</v>
      </c>
      <c r="K16" s="13">
        <v>1313.02</v>
      </c>
      <c r="L16" s="15">
        <v>210.33</v>
      </c>
      <c r="M16" s="14">
        <v>474.81</v>
      </c>
      <c r="N16" s="16">
        <v>278591.42</v>
      </c>
    </row>
    <row r="17" spans="1:14" ht="15.75" x14ac:dyDescent="0.25">
      <c r="A17" s="35">
        <v>11</v>
      </c>
      <c r="B17" s="43" t="s">
        <v>15</v>
      </c>
      <c r="C17" s="11">
        <f t="shared" si="0"/>
        <v>3021569.05</v>
      </c>
      <c r="D17" s="12">
        <f t="shared" si="1"/>
        <v>2257.6194389208849</v>
      </c>
      <c r="E17" s="13">
        <v>1600.3394389208852</v>
      </c>
      <c r="F17" s="13">
        <v>2633608.94</v>
      </c>
      <c r="G17" s="14">
        <v>657.28</v>
      </c>
      <c r="H17" s="14">
        <v>387960.11</v>
      </c>
      <c r="I17" s="12">
        <f t="shared" si="2"/>
        <v>3365556.42</v>
      </c>
      <c r="J17" s="12">
        <f t="shared" si="3"/>
        <v>2500.86</v>
      </c>
      <c r="K17" s="13">
        <v>1836.15</v>
      </c>
      <c r="L17" s="15">
        <v>2975545.19</v>
      </c>
      <c r="M17" s="14">
        <v>664.71</v>
      </c>
      <c r="N17" s="16">
        <v>390011.23</v>
      </c>
    </row>
    <row r="18" spans="1:14" ht="31.5" x14ac:dyDescent="0.25">
      <c r="A18" s="35">
        <v>12</v>
      </c>
      <c r="B18" s="43" t="s">
        <v>16</v>
      </c>
      <c r="C18" s="11">
        <f t="shared" si="0"/>
        <v>2349006.0099999998</v>
      </c>
      <c r="D18" s="12">
        <f t="shared" si="1"/>
        <v>1754.9108305547138</v>
      </c>
      <c r="E18" s="13">
        <v>1244.3108305547137</v>
      </c>
      <c r="F18" s="13">
        <v>2047626.14</v>
      </c>
      <c r="G18" s="14">
        <v>510.6</v>
      </c>
      <c r="H18" s="14">
        <v>301379.87</v>
      </c>
      <c r="I18" s="12">
        <f t="shared" si="2"/>
        <v>2616226.42</v>
      </c>
      <c r="J18" s="12">
        <f t="shared" si="3"/>
        <v>1943.85</v>
      </c>
      <c r="K18" s="13">
        <v>1427.49</v>
      </c>
      <c r="L18" s="15">
        <v>2313253.19</v>
      </c>
      <c r="M18" s="14">
        <v>516.36</v>
      </c>
      <c r="N18" s="16">
        <v>302973.23</v>
      </c>
    </row>
    <row r="19" spans="1:14" ht="31.5" x14ac:dyDescent="0.25">
      <c r="A19" s="35">
        <v>13</v>
      </c>
      <c r="B19" s="43" t="s">
        <v>17</v>
      </c>
      <c r="C19" s="11">
        <f t="shared" si="0"/>
        <v>53266.99</v>
      </c>
      <c r="D19" s="12">
        <f t="shared" si="1"/>
        <v>38.936272809942409</v>
      </c>
      <c r="E19" s="13">
        <v>29.036272809942407</v>
      </c>
      <c r="F19" s="13">
        <v>47421.77</v>
      </c>
      <c r="G19" s="14">
        <v>9.9</v>
      </c>
      <c r="H19" s="14">
        <v>5845.22</v>
      </c>
      <c r="I19" s="12">
        <f t="shared" si="2"/>
        <v>58449.71</v>
      </c>
      <c r="J19" s="12">
        <f t="shared" si="3"/>
        <v>42.61</v>
      </c>
      <c r="K19" s="13">
        <v>32.590000000000003</v>
      </c>
      <c r="L19" s="15">
        <v>52573.58</v>
      </c>
      <c r="M19" s="14">
        <v>10.02</v>
      </c>
      <c r="N19" s="16">
        <v>5876.13</v>
      </c>
    </row>
    <row r="20" spans="1:14" ht="15.75" x14ac:dyDescent="0.25">
      <c r="A20" s="35">
        <v>14</v>
      </c>
      <c r="B20" s="43" t="s">
        <v>18</v>
      </c>
      <c r="C20" s="11">
        <f t="shared" si="0"/>
        <v>656331.38</v>
      </c>
      <c r="D20" s="12">
        <f t="shared" si="1"/>
        <v>489.7050009093665</v>
      </c>
      <c r="E20" s="13">
        <v>348.2750009093665</v>
      </c>
      <c r="F20" s="13">
        <v>572852.59</v>
      </c>
      <c r="G20" s="14">
        <v>141.43</v>
      </c>
      <c r="H20" s="14">
        <v>83478.789999999994</v>
      </c>
      <c r="I20" s="12">
        <f t="shared" si="2"/>
        <v>722487.61</v>
      </c>
      <c r="J20" s="12">
        <f t="shared" si="3"/>
        <v>542.04</v>
      </c>
      <c r="K20" s="13">
        <v>399.01</v>
      </c>
      <c r="L20" s="15">
        <v>638567.47</v>
      </c>
      <c r="M20" s="14">
        <v>143.03</v>
      </c>
      <c r="N20" s="16">
        <v>83920.14</v>
      </c>
    </row>
    <row r="21" spans="1:14" ht="31.5" x14ac:dyDescent="0.25">
      <c r="A21" s="35">
        <v>15</v>
      </c>
      <c r="B21" s="43" t="s">
        <v>19</v>
      </c>
      <c r="C21" s="11">
        <f t="shared" si="0"/>
        <v>276086.36</v>
      </c>
      <c r="D21" s="12">
        <f t="shared" si="1"/>
        <v>205.48814216429221</v>
      </c>
      <c r="E21" s="13">
        <v>146.98814216429221</v>
      </c>
      <c r="F21" s="13">
        <v>241557.2</v>
      </c>
      <c r="G21" s="14">
        <v>58.5</v>
      </c>
      <c r="H21" s="14">
        <v>34529.160000000003</v>
      </c>
      <c r="I21" s="12">
        <f t="shared" si="2"/>
        <v>306701.88</v>
      </c>
      <c r="J21" s="12">
        <f t="shared" si="3"/>
        <v>227.14</v>
      </c>
      <c r="K21" s="13">
        <v>167.98</v>
      </c>
      <c r="L21" s="15">
        <v>271990.15999999997</v>
      </c>
      <c r="M21" s="14">
        <v>59.16</v>
      </c>
      <c r="N21" s="16">
        <v>34711.72</v>
      </c>
    </row>
    <row r="22" spans="1:14" ht="15.75" x14ac:dyDescent="0.25">
      <c r="A22" s="35">
        <v>16</v>
      </c>
      <c r="B22" s="43" t="s">
        <v>20</v>
      </c>
      <c r="C22" s="11">
        <f t="shared" si="0"/>
        <v>124505.24</v>
      </c>
      <c r="D22" s="12">
        <f t="shared" si="1"/>
        <v>727.43721430736582</v>
      </c>
      <c r="E22" s="13">
        <v>516.63721430736587</v>
      </c>
      <c r="F22" s="13">
        <v>83.55</v>
      </c>
      <c r="G22" s="14">
        <v>210.8</v>
      </c>
      <c r="H22" s="14">
        <v>124421.69</v>
      </c>
      <c r="I22" s="12">
        <f t="shared" si="2"/>
        <v>1076837.94</v>
      </c>
      <c r="J22" s="12">
        <f t="shared" si="3"/>
        <v>805.44</v>
      </c>
      <c r="K22" s="13">
        <v>592.26</v>
      </c>
      <c r="L22" s="15">
        <v>951758.44</v>
      </c>
      <c r="M22" s="14">
        <v>213.18</v>
      </c>
      <c r="N22" s="16">
        <v>125079.5</v>
      </c>
    </row>
    <row r="23" spans="1:14" ht="15.75" x14ac:dyDescent="0.25">
      <c r="A23" s="35">
        <v>17</v>
      </c>
      <c r="B23" s="43" t="s">
        <v>21</v>
      </c>
      <c r="C23" s="11">
        <f t="shared" si="0"/>
        <v>680281.54</v>
      </c>
      <c r="D23" s="12">
        <f t="shared" si="1"/>
        <v>507.60327826614139</v>
      </c>
      <c r="E23" s="13">
        <v>360.95327826614135</v>
      </c>
      <c r="F23" s="13">
        <v>593719.6</v>
      </c>
      <c r="G23" s="14">
        <v>146.65</v>
      </c>
      <c r="H23" s="14">
        <v>86561.94</v>
      </c>
      <c r="I23" s="12">
        <f t="shared" si="2"/>
        <v>757032.24</v>
      </c>
      <c r="J23" s="12">
        <f t="shared" si="3"/>
        <v>561.88</v>
      </c>
      <c r="K23" s="13">
        <v>413.57</v>
      </c>
      <c r="L23" s="15">
        <v>670012.66</v>
      </c>
      <c r="M23" s="14">
        <v>148.31</v>
      </c>
      <c r="N23" s="16">
        <v>87019.58</v>
      </c>
    </row>
    <row r="24" spans="1:14" ht="31.5" x14ac:dyDescent="0.25">
      <c r="A24" s="35">
        <v>18</v>
      </c>
      <c r="B24" s="43" t="s">
        <v>22</v>
      </c>
      <c r="C24" s="11">
        <f t="shared" si="0"/>
        <v>2086213.1199999999</v>
      </c>
      <c r="D24" s="12">
        <f t="shared" si="1"/>
        <v>964.74334222491666</v>
      </c>
      <c r="E24" s="13">
        <v>649.29334222491673</v>
      </c>
      <c r="F24" s="13">
        <v>1926029.67</v>
      </c>
      <c r="G24" s="14">
        <f>50+265.45</f>
        <v>315.45</v>
      </c>
      <c r="H24" s="14">
        <v>160183.45000000001</v>
      </c>
      <c r="I24" s="12">
        <f t="shared" si="2"/>
        <v>1367206.0799999998</v>
      </c>
      <c r="J24" s="12">
        <f t="shared" si="3"/>
        <v>1062.83</v>
      </c>
      <c r="K24" s="13">
        <v>744.42</v>
      </c>
      <c r="L24" s="15">
        <v>1206216.8799999999</v>
      </c>
      <c r="M24" s="14">
        <f>50+268.41</f>
        <v>318.41000000000003</v>
      </c>
      <c r="N24" s="16">
        <f>157487.21+3501.99</f>
        <v>160989.19999999998</v>
      </c>
    </row>
    <row r="25" spans="1:14" ht="15.75" x14ac:dyDescent="0.25">
      <c r="A25" s="35">
        <v>19</v>
      </c>
      <c r="B25" s="43" t="s">
        <v>23</v>
      </c>
      <c r="C25" s="11">
        <f t="shared" si="0"/>
        <v>716965.73</v>
      </c>
      <c r="D25" s="12">
        <f t="shared" si="1"/>
        <v>535.02246013943625</v>
      </c>
      <c r="E25" s="13">
        <v>380.37246013943621</v>
      </c>
      <c r="F25" s="13">
        <v>625681.37</v>
      </c>
      <c r="G25" s="14">
        <v>154.65</v>
      </c>
      <c r="H25" s="14">
        <v>91284.36</v>
      </c>
      <c r="I25" s="12">
        <f t="shared" si="2"/>
        <v>797903.62</v>
      </c>
      <c r="J25" s="12">
        <f t="shared" si="3"/>
        <v>592.26</v>
      </c>
      <c r="K25" s="13">
        <v>435.86</v>
      </c>
      <c r="L25" s="15">
        <v>706136.64</v>
      </c>
      <c r="M25" s="14">
        <v>156.4</v>
      </c>
      <c r="N25" s="16">
        <v>91766.98</v>
      </c>
    </row>
    <row r="26" spans="1:14" ht="15.75" x14ac:dyDescent="0.25">
      <c r="A26" s="35">
        <v>20</v>
      </c>
      <c r="B26" s="43" t="s">
        <v>24</v>
      </c>
      <c r="C26" s="11">
        <f t="shared" si="0"/>
        <v>174968.88</v>
      </c>
      <c r="D26" s="12">
        <f t="shared" si="1"/>
        <v>129.91049166414066</v>
      </c>
      <c r="E26" s="13">
        <v>93.460491664140662</v>
      </c>
      <c r="F26" s="13">
        <v>153456.75</v>
      </c>
      <c r="G26" s="14">
        <v>36.450000000000003</v>
      </c>
      <c r="H26" s="14">
        <v>21512.13</v>
      </c>
      <c r="I26" s="12">
        <f t="shared" si="2"/>
        <v>194042.74</v>
      </c>
      <c r="J26" s="12">
        <f t="shared" si="3"/>
        <v>139.6</v>
      </c>
      <c r="K26" s="13">
        <v>103</v>
      </c>
      <c r="L26" s="15">
        <v>172416.88</v>
      </c>
      <c r="M26" s="14">
        <v>36.6</v>
      </c>
      <c r="N26" s="16">
        <v>21625.86</v>
      </c>
    </row>
    <row r="27" spans="1:14" ht="32.25" thickBot="1" x14ac:dyDescent="0.3">
      <c r="A27" s="36">
        <v>21</v>
      </c>
      <c r="B27" s="45" t="s">
        <v>25</v>
      </c>
      <c r="C27" s="11">
        <f t="shared" si="0"/>
        <v>60912.67</v>
      </c>
      <c r="D27" s="12">
        <f t="shared" si="1"/>
        <v>50.524790239466512</v>
      </c>
      <c r="E27" s="13">
        <v>37.244790239466511</v>
      </c>
      <c r="F27" s="13">
        <v>53071.27</v>
      </c>
      <c r="G27" s="14">
        <v>13.28</v>
      </c>
      <c r="H27" s="14">
        <v>7841.4</v>
      </c>
      <c r="I27" s="12">
        <f t="shared" si="2"/>
        <v>75726.085999999996</v>
      </c>
      <c r="J27" s="12">
        <f t="shared" si="3"/>
        <v>50.44</v>
      </c>
      <c r="K27" s="13">
        <v>37.01</v>
      </c>
      <c r="L27" s="15">
        <v>67843.23</v>
      </c>
      <c r="M27" s="14">
        <v>13.43</v>
      </c>
      <c r="N27" s="16">
        <v>7882.8559999999998</v>
      </c>
    </row>
    <row r="28" spans="1:14" ht="16.5" thickBot="1" x14ac:dyDescent="0.3">
      <c r="A28" s="37"/>
      <c r="B28" s="37"/>
      <c r="C28" s="17">
        <f t="shared" ref="C28:D28" si="4">SUM(C7:C27)</f>
        <v>31762473.119999997</v>
      </c>
      <c r="D28" s="18">
        <f t="shared" si="4"/>
        <v>24000.005829342226</v>
      </c>
      <c r="E28" s="18">
        <f>SUM(E7:E27)</f>
        <v>16999.995829342224</v>
      </c>
      <c r="F28" s="18">
        <f t="shared" ref="F28:N28" si="5">SUM(F7:F27)</f>
        <v>27674408.600000001</v>
      </c>
      <c r="G28" s="18">
        <f t="shared" si="5"/>
        <v>7000.0099999999993</v>
      </c>
      <c r="H28" s="18">
        <f t="shared" si="5"/>
        <v>4088064.5200000005</v>
      </c>
      <c r="I28" s="18">
        <f t="shared" si="5"/>
        <v>35390549.452000007</v>
      </c>
      <c r="J28" s="18">
        <f t="shared" si="5"/>
        <v>26300.009999999995</v>
      </c>
      <c r="K28" s="18">
        <f t="shared" si="5"/>
        <v>19300.009999999991</v>
      </c>
      <c r="L28" s="18">
        <f t="shared" si="5"/>
        <v>31279780.219999999</v>
      </c>
      <c r="M28" s="18">
        <f t="shared" si="5"/>
        <v>7000.0000000000009</v>
      </c>
      <c r="N28" s="46">
        <f t="shared" si="5"/>
        <v>4110769.2320000003</v>
      </c>
    </row>
    <row r="32" spans="1:14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5">
    <mergeCell ref="A1:A5"/>
    <mergeCell ref="B1:B5"/>
    <mergeCell ref="C3:H4"/>
    <mergeCell ref="I3:N4"/>
    <mergeCell ref="C1:N2"/>
  </mergeCells>
  <pageMargins left="0.70866141732283472" right="0.39370078740157483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2023-10-05T11:35:32Z</dcterms:modified>
</cp:coreProperties>
</file>